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3256" windowHeight="12168"/>
  </bookViews>
  <sheets>
    <sheet name="ПРИЛОЖЕНИЕ 1. Объем услуг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6" i="2" l="1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D59" i="2" l="1"/>
  <c r="B84" i="2" l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62" i="2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D74" i="2"/>
  <c r="D81" i="2" s="1"/>
  <c r="D90" i="2" l="1"/>
  <c r="D84" i="2"/>
  <c r="D95" i="2" l="1"/>
  <c r="D96" i="2" s="1"/>
</calcChain>
</file>

<file path=xl/sharedStrings.xml><?xml version="1.0" encoding="utf-8"?>
<sst xmlns="http://schemas.openxmlformats.org/spreadsheetml/2006/main" count="101" uniqueCount="101">
  <si>
    <t>Сегмент учета</t>
  </si>
  <si>
    <t>Операция учета</t>
  </si>
  <si>
    <t>Бухучет</t>
  </si>
  <si>
    <t>Бухучет Итог</t>
  </si>
  <si>
    <t>Кадры</t>
  </si>
  <si>
    <t>Кадры Итог</t>
  </si>
  <si>
    <t>Казначейство</t>
  </si>
  <si>
    <t>Казначейство Итог</t>
  </si>
  <si>
    <t>Общий Итог</t>
  </si>
  <si>
    <t>Объем предоставляемых услуг</t>
  </si>
  <si>
    <t>№ лота</t>
  </si>
  <si>
    <t>Исполнение исходящих платежей</t>
  </si>
  <si>
    <t>Обработка банковских выписок (кроме выписок по корпоративным банковским картам)</t>
  </si>
  <si>
    <t>Закрытие отчетного периода по блоку Казначейство</t>
  </si>
  <si>
    <t>Валютный контроль</t>
  </si>
  <si>
    <t>Открытие закрытие банковских счетов</t>
  </si>
  <si>
    <t>Отчеты по ликвидности</t>
  </si>
  <si>
    <t>Предоставление информации по запросам</t>
  </si>
  <si>
    <t>Учет финансовых сделок и забалансовых обязательств</t>
  </si>
  <si>
    <t>Подготовка платежного календаря</t>
  </si>
  <si>
    <t>Сопровождение зарплатного проекта</t>
  </si>
  <si>
    <t>Работа с корпоративными картами</t>
  </si>
  <si>
    <t>Оформление договоров (кредитные, депозитные и пр.)*</t>
  </si>
  <si>
    <t>Оформление, согласование, утверждение графика отпусков</t>
  </si>
  <si>
    <t xml:space="preserve">1 раз в год (1243 чел.) </t>
  </si>
  <si>
    <t>Оформление предоставления всех видов отпусков  (основной, дополнительный, по КД и пр.), отзыва из отпуска и выхода из отпуска</t>
  </si>
  <si>
    <t>Оформление приема на работу</t>
  </si>
  <si>
    <t>Ведение персональных данных</t>
  </si>
  <si>
    <t>Ведение архива</t>
  </si>
  <si>
    <t>Оформление увольнения</t>
  </si>
  <si>
    <t>Оформление кадрового перемещения/перевода</t>
  </si>
  <si>
    <t>Оформление изменений условий трудового договора</t>
  </si>
  <si>
    <t>Организация проведения периодического медицинского осмотра</t>
  </si>
  <si>
    <t>Оформление и выдача справок с места работы, копий документов, связанных с трудовой деятельностью</t>
  </si>
  <si>
    <t>Оформление справок работникам, уточняющих особый характер работы с целью назначения досрочной пенсии для предоставления в ПФР</t>
  </si>
  <si>
    <t>Ознакомление с ВНД</t>
  </si>
  <si>
    <t>Оформление привлечения к работе в выходные и праздничные дни</t>
  </si>
  <si>
    <t>Формирование и проверка табелей учета рабочего времени</t>
  </si>
  <si>
    <t>Заполнение и учет листков временной нетрудоспособности</t>
  </si>
  <si>
    <t>Занесение данных о награждении работников в учетную базу и трудовые книжки</t>
  </si>
  <si>
    <t>Подбор персонала</t>
  </si>
  <si>
    <t xml:space="preserve">Оформление командировок </t>
  </si>
  <si>
    <t>Дисциплинарные взыскания</t>
  </si>
  <si>
    <t>Подготовка и предоставление установленной отчетности</t>
  </si>
  <si>
    <t xml:space="preserve">Учет поступления ТМЦ  </t>
  </si>
  <si>
    <t>Перемещение (со склада в СП, между МОЛами)</t>
  </si>
  <si>
    <t>Списание ТМЦ в производство</t>
  </si>
  <si>
    <t>Передача ТМЦ в эксплуатацию</t>
  </si>
  <si>
    <t>Списание ТМЦ из эксплуатации</t>
  </si>
  <si>
    <t>Передача давальческих материалов в переработку / возврат из переработки</t>
  </si>
  <si>
    <t>Оприходование МПЗ, полученных в результате производственной и хозяйственной деятельности</t>
  </si>
  <si>
    <t>Инвентаризация ТМЦ и ОС</t>
  </si>
  <si>
    <t xml:space="preserve">Учет поступления ОС (ввод в эксплуатацию) </t>
  </si>
  <si>
    <t>Реконструкция/Модернизация ОС</t>
  </si>
  <si>
    <t>Списание ОС</t>
  </si>
  <si>
    <t>Поступление НМА</t>
  </si>
  <si>
    <t>Ввод в эксплуатацию НМА</t>
  </si>
  <si>
    <t>Списание НМА из эксплуатации</t>
  </si>
  <si>
    <t>Авансовые отчеты</t>
  </si>
  <si>
    <t>Реализация материалов, работ, услуг (прочая)</t>
  </si>
  <si>
    <t>Реализация э/э и мощности</t>
  </si>
  <si>
    <t>Поступление э/э и мощности</t>
  </si>
  <si>
    <t>Поступление работ по реконтрациии и модернизации объектов ОС</t>
  </si>
  <si>
    <t>Поступление работ, услуг</t>
  </si>
  <si>
    <t xml:space="preserve">Акты сверки взаиморасчетов с контрагентами  </t>
  </si>
  <si>
    <t>Акты сверки взаиморасчетов с контрагентами  по ОРЭМ</t>
  </si>
  <si>
    <t>Бухгалтерские справки</t>
  </si>
  <si>
    <t>Путевые листы</t>
  </si>
  <si>
    <t>Кассовые документы ( приходные и расходные ордера)</t>
  </si>
  <si>
    <t>Кассовая книга</t>
  </si>
  <si>
    <t>Списание ТМЦ сч.012</t>
  </si>
  <si>
    <t>Платежные поручения</t>
  </si>
  <si>
    <t>Восстановление Резерва по сомнительным долгам</t>
  </si>
  <si>
    <t>Списание дебиторской и кредиторской задолженности</t>
  </si>
  <si>
    <t>Статистическая отчетнось (Форма № 2-цены приобретения, П-3, П-6)</t>
  </si>
  <si>
    <t>Ведомость учета топлива и других грузов,прибывших в железнодорожных вагонах и принятых взвешиванием посоставно (Форма ТТ-3)</t>
  </si>
  <si>
    <t>Масса твердого топлива принятого СП (Форма ТТ-4)</t>
  </si>
  <si>
    <t>Протокол химического анализа угля</t>
  </si>
  <si>
    <t xml:space="preserve">Поступление на счет МЦ </t>
  </si>
  <si>
    <t>Договор материальной ответственности</t>
  </si>
  <si>
    <t>Изменение источников списания ТМЦ</t>
  </si>
  <si>
    <t>Изменение подразделения и сотрудника по материалам в эксплуатации (при переходе сотрудников из подразделения в подразд.)</t>
  </si>
  <si>
    <t>Доверенность на получение ТМЦ</t>
  </si>
  <si>
    <t>Счет на оплату</t>
  </si>
  <si>
    <t>Реестр счетов фактур (по технологическому топливу)</t>
  </si>
  <si>
    <t>Отчет о движении ТМЦ (МХ-20)</t>
  </si>
  <si>
    <t>Формирование резерва обесценения активов</t>
  </si>
  <si>
    <t>Фомирование аварийного запаса ТМЦ</t>
  </si>
  <si>
    <t>Бухгалтерская справка ( ТМЦ-учет шин; прочая с/с- аренда имущ,и т.п.; Реализ.- тара возвратная и т.п.; коррект. реал.)</t>
  </si>
  <si>
    <t>Реестр на сдачу путевых листов</t>
  </si>
  <si>
    <t>Отчет по остаткам ГСМ</t>
  </si>
  <si>
    <t>Копии ПТС</t>
  </si>
  <si>
    <t>Отчетность РСБУ</t>
  </si>
  <si>
    <t>Отчетность  МСФО (пакет ИС ПКО)</t>
  </si>
  <si>
    <t xml:space="preserve">Отражение операции по договорам цессии, корректировка задолженности по решениям арбитражного суда </t>
  </si>
  <si>
    <t>Налоговая отчетность</t>
  </si>
  <si>
    <t>Начисление/выплата  з/пл</t>
  </si>
  <si>
    <t>190.19.00546</t>
  </si>
  <si>
    <t>Приложение 1.7 к Техническому заданию.</t>
  </si>
  <si>
    <t>Количество документов в месяц, шт.</t>
  </si>
  <si>
    <t>Количество документов за 60 месяцев,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</si>
</sst>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5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6"/>
  <sheetViews>
    <sheetView showGridLines="0" tabSelected="1" zoomScale="85" zoomScaleNormal="85" workbookViewId="0">
      <selection activeCell="F8" sqref="F8"/>
    </sheetView>
  </sheetViews>
  <sheetFormatPr defaultColWidth="9.109375" defaultRowHeight="15.6" x14ac:dyDescent="0.3"/>
  <cols>
    <col min="1" max="1" width="15.5546875" style="8" customWidth="1"/>
    <col min="2" max="2" width="23.5546875" style="4" customWidth="1"/>
    <col min="3" max="3" width="82.6640625" style="4" customWidth="1"/>
    <col min="4" max="4" width="25.6640625" style="4" customWidth="1"/>
    <col min="5" max="5" width="28.5546875" style="4" customWidth="1"/>
    <col min="6" max="16384" width="9.109375" style="4"/>
  </cols>
  <sheetData>
    <row r="1" spans="1:5" x14ac:dyDescent="0.3">
      <c r="D1" s="7" t="s">
        <v>98</v>
      </c>
    </row>
    <row r="2" spans="1:5" x14ac:dyDescent="0.3">
      <c r="D2" s="7" t="s">
        <v>9</v>
      </c>
    </row>
    <row r="3" spans="1:5" ht="15.75" x14ac:dyDescent="0.25">
      <c r="D3" s="6"/>
    </row>
    <row r="4" spans="1:5" s="3" customFormat="1" ht="31.2" x14ac:dyDescent="0.3">
      <c r="A4" s="9" t="s">
        <v>10</v>
      </c>
      <c r="B4" s="5" t="s">
        <v>0</v>
      </c>
      <c r="C4" s="5" t="s">
        <v>1</v>
      </c>
      <c r="D4" s="5" t="s">
        <v>99</v>
      </c>
      <c r="E4" s="5" t="s">
        <v>100</v>
      </c>
    </row>
    <row r="5" spans="1:5" ht="19.5" customHeight="1" x14ac:dyDescent="0.3">
      <c r="A5" s="22" t="s">
        <v>97</v>
      </c>
      <c r="B5" s="1" t="s">
        <v>2</v>
      </c>
      <c r="C5" s="12"/>
      <c r="D5" s="13"/>
      <c r="E5" s="21"/>
    </row>
    <row r="6" spans="1:5" x14ac:dyDescent="0.3">
      <c r="A6" s="23"/>
      <c r="B6" s="10">
        <v>1</v>
      </c>
      <c r="C6" s="16" t="s">
        <v>44</v>
      </c>
      <c r="D6" s="19">
        <v>452.91666666666703</v>
      </c>
      <c r="E6" s="21">
        <f>60*D6</f>
        <v>27175.000000000022</v>
      </c>
    </row>
    <row r="7" spans="1:5" x14ac:dyDescent="0.3">
      <c r="A7" s="23"/>
      <c r="B7" s="10">
        <v>2</v>
      </c>
      <c r="C7" s="16" t="s">
        <v>45</v>
      </c>
      <c r="D7" s="19">
        <v>351.91666666666703</v>
      </c>
      <c r="E7" s="21">
        <f>60*D7</f>
        <v>21115.000000000022</v>
      </c>
    </row>
    <row r="8" spans="1:5" x14ac:dyDescent="0.3">
      <c r="A8" s="23"/>
      <c r="B8" s="10">
        <v>3</v>
      </c>
      <c r="C8" s="16" t="s">
        <v>46</v>
      </c>
      <c r="D8" s="19">
        <v>355.66666666666669</v>
      </c>
      <c r="E8" s="21">
        <f t="shared" ref="E8:E71" si="0">60*D8</f>
        <v>21340</v>
      </c>
    </row>
    <row r="9" spans="1:5" x14ac:dyDescent="0.3">
      <c r="A9" s="23"/>
      <c r="B9" s="10">
        <v>4</v>
      </c>
      <c r="C9" s="16" t="s">
        <v>47</v>
      </c>
      <c r="D9" s="19">
        <v>133.75</v>
      </c>
      <c r="E9" s="21">
        <f t="shared" si="0"/>
        <v>8025</v>
      </c>
    </row>
    <row r="10" spans="1:5" x14ac:dyDescent="0.3">
      <c r="A10" s="23"/>
      <c r="B10" s="10">
        <v>5</v>
      </c>
      <c r="C10" s="16" t="s">
        <v>48</v>
      </c>
      <c r="D10" s="19">
        <v>60</v>
      </c>
      <c r="E10" s="21">
        <f t="shared" si="0"/>
        <v>3600</v>
      </c>
    </row>
    <row r="11" spans="1:5" x14ac:dyDescent="0.3">
      <c r="A11" s="23"/>
      <c r="B11" s="10">
        <v>6</v>
      </c>
      <c r="C11" s="16" t="s">
        <v>49</v>
      </c>
      <c r="D11" s="19">
        <v>31.666666666666668</v>
      </c>
      <c r="E11" s="21">
        <f t="shared" si="0"/>
        <v>1900</v>
      </c>
    </row>
    <row r="12" spans="1:5" ht="31.2" x14ac:dyDescent="0.3">
      <c r="A12" s="23"/>
      <c r="B12" s="10">
        <v>7</v>
      </c>
      <c r="C12" s="16" t="s">
        <v>50</v>
      </c>
      <c r="D12" s="19">
        <v>63.5</v>
      </c>
      <c r="E12" s="21">
        <f t="shared" si="0"/>
        <v>3810</v>
      </c>
    </row>
    <row r="13" spans="1:5" x14ac:dyDescent="0.3">
      <c r="A13" s="23"/>
      <c r="B13" s="10">
        <v>8</v>
      </c>
      <c r="C13" s="16" t="s">
        <v>51</v>
      </c>
      <c r="D13" s="19">
        <v>85</v>
      </c>
      <c r="E13" s="21">
        <f t="shared" si="0"/>
        <v>5100</v>
      </c>
    </row>
    <row r="14" spans="1:5" x14ac:dyDescent="0.3">
      <c r="A14" s="23"/>
      <c r="B14" s="10">
        <v>9</v>
      </c>
      <c r="C14" s="16" t="s">
        <v>52</v>
      </c>
      <c r="D14" s="19">
        <v>66.25</v>
      </c>
      <c r="E14" s="21">
        <f t="shared" si="0"/>
        <v>3975</v>
      </c>
    </row>
    <row r="15" spans="1:5" x14ac:dyDescent="0.3">
      <c r="A15" s="23"/>
      <c r="B15" s="10">
        <v>10</v>
      </c>
      <c r="C15" s="16" t="s">
        <v>53</v>
      </c>
      <c r="D15" s="19">
        <v>5.5</v>
      </c>
      <c r="E15" s="21">
        <f t="shared" si="0"/>
        <v>330</v>
      </c>
    </row>
    <row r="16" spans="1:5" x14ac:dyDescent="0.3">
      <c r="A16" s="23"/>
      <c r="B16" s="10">
        <v>11</v>
      </c>
      <c r="C16" s="16" t="s">
        <v>54</v>
      </c>
      <c r="D16" s="19">
        <v>48.75</v>
      </c>
      <c r="E16" s="21">
        <f t="shared" si="0"/>
        <v>2925</v>
      </c>
    </row>
    <row r="17" spans="1:5" x14ac:dyDescent="0.3">
      <c r="A17" s="23"/>
      <c r="B17" s="10">
        <v>12</v>
      </c>
      <c r="C17" s="16" t="s">
        <v>55</v>
      </c>
      <c r="D17" s="19">
        <v>1.8333333333333333</v>
      </c>
      <c r="E17" s="21">
        <f t="shared" si="0"/>
        <v>110</v>
      </c>
    </row>
    <row r="18" spans="1:5" x14ac:dyDescent="0.3">
      <c r="A18" s="23"/>
      <c r="B18" s="10">
        <v>13</v>
      </c>
      <c r="C18" s="16" t="s">
        <v>56</v>
      </c>
      <c r="D18" s="19">
        <v>1.8333333333333333</v>
      </c>
      <c r="E18" s="21">
        <f t="shared" si="0"/>
        <v>110</v>
      </c>
    </row>
    <row r="19" spans="1:5" x14ac:dyDescent="0.3">
      <c r="A19" s="23"/>
      <c r="B19" s="10">
        <v>14</v>
      </c>
      <c r="C19" s="16" t="s">
        <v>57</v>
      </c>
      <c r="D19" s="19">
        <v>2</v>
      </c>
      <c r="E19" s="21">
        <f t="shared" si="0"/>
        <v>120</v>
      </c>
    </row>
    <row r="20" spans="1:5" x14ac:dyDescent="0.3">
      <c r="A20" s="23"/>
      <c r="B20" s="10">
        <v>15</v>
      </c>
      <c r="C20" s="16" t="s">
        <v>58</v>
      </c>
      <c r="D20" s="19">
        <v>159.16666666666666</v>
      </c>
      <c r="E20" s="21">
        <f t="shared" si="0"/>
        <v>9550</v>
      </c>
    </row>
    <row r="21" spans="1:5" x14ac:dyDescent="0.3">
      <c r="A21" s="23"/>
      <c r="B21" s="10">
        <v>16</v>
      </c>
      <c r="C21" s="16" t="s">
        <v>59</v>
      </c>
      <c r="D21" s="19">
        <v>105.33333333333333</v>
      </c>
      <c r="E21" s="21">
        <f t="shared" si="0"/>
        <v>6320</v>
      </c>
    </row>
    <row r="22" spans="1:5" x14ac:dyDescent="0.3">
      <c r="A22" s="23"/>
      <c r="B22" s="10">
        <v>17</v>
      </c>
      <c r="C22" s="16" t="s">
        <v>60</v>
      </c>
      <c r="D22" s="19">
        <v>448.5</v>
      </c>
      <c r="E22" s="21">
        <f t="shared" si="0"/>
        <v>26910</v>
      </c>
    </row>
    <row r="23" spans="1:5" x14ac:dyDescent="0.3">
      <c r="A23" s="23"/>
      <c r="B23" s="10">
        <v>18</v>
      </c>
      <c r="C23" s="16" t="s">
        <v>61</v>
      </c>
      <c r="D23" s="19">
        <v>153.5</v>
      </c>
      <c r="E23" s="21">
        <f t="shared" si="0"/>
        <v>9210</v>
      </c>
    </row>
    <row r="24" spans="1:5" x14ac:dyDescent="0.3">
      <c r="A24" s="23"/>
      <c r="B24" s="10">
        <v>19</v>
      </c>
      <c r="C24" s="16" t="s">
        <v>62</v>
      </c>
      <c r="D24" s="19">
        <v>10.5</v>
      </c>
      <c r="E24" s="21">
        <f t="shared" si="0"/>
        <v>630</v>
      </c>
    </row>
    <row r="25" spans="1:5" x14ac:dyDescent="0.3">
      <c r="A25" s="23"/>
      <c r="B25" s="10">
        <v>20</v>
      </c>
      <c r="C25" s="16" t="s">
        <v>63</v>
      </c>
      <c r="D25" s="19">
        <v>622.70833333333337</v>
      </c>
      <c r="E25" s="21">
        <f t="shared" si="0"/>
        <v>37362.5</v>
      </c>
    </row>
    <row r="26" spans="1:5" x14ac:dyDescent="0.3">
      <c r="A26" s="23"/>
      <c r="B26" s="10">
        <v>21</v>
      </c>
      <c r="C26" s="16" t="s">
        <v>64</v>
      </c>
      <c r="D26" s="19">
        <v>200.83333333333334</v>
      </c>
      <c r="E26" s="21">
        <f t="shared" si="0"/>
        <v>12050</v>
      </c>
    </row>
    <row r="27" spans="1:5" x14ac:dyDescent="0.3">
      <c r="A27" s="23"/>
      <c r="B27" s="10">
        <v>22</v>
      </c>
      <c r="C27" s="16" t="s">
        <v>65</v>
      </c>
      <c r="D27" s="19">
        <v>270.16666666666669</v>
      </c>
      <c r="E27" s="21">
        <f t="shared" si="0"/>
        <v>16210.000000000002</v>
      </c>
    </row>
    <row r="28" spans="1:5" x14ac:dyDescent="0.3">
      <c r="A28" s="23"/>
      <c r="B28" s="10">
        <v>23</v>
      </c>
      <c r="C28" s="16" t="s">
        <v>66</v>
      </c>
      <c r="D28" s="19">
        <v>92.416666666666671</v>
      </c>
      <c r="E28" s="21">
        <f t="shared" si="0"/>
        <v>5545</v>
      </c>
    </row>
    <row r="29" spans="1:5" x14ac:dyDescent="0.3">
      <c r="A29" s="23"/>
      <c r="B29" s="10">
        <v>24</v>
      </c>
      <c r="C29" s="16" t="s">
        <v>67</v>
      </c>
      <c r="D29" s="19">
        <v>2557.5</v>
      </c>
      <c r="E29" s="21">
        <f t="shared" si="0"/>
        <v>153450</v>
      </c>
    </row>
    <row r="30" spans="1:5" x14ac:dyDescent="0.3">
      <c r="A30" s="23"/>
      <c r="B30" s="10">
        <v>25</v>
      </c>
      <c r="C30" s="16" t="s">
        <v>68</v>
      </c>
      <c r="D30" s="19">
        <v>56</v>
      </c>
      <c r="E30" s="21">
        <f t="shared" si="0"/>
        <v>3360</v>
      </c>
    </row>
    <row r="31" spans="1:5" x14ac:dyDescent="0.3">
      <c r="A31" s="23"/>
      <c r="B31" s="10">
        <v>26</v>
      </c>
      <c r="C31" s="16" t="s">
        <v>69</v>
      </c>
      <c r="D31" s="19">
        <v>15.916666666666666</v>
      </c>
      <c r="E31" s="21">
        <f t="shared" si="0"/>
        <v>955</v>
      </c>
    </row>
    <row r="32" spans="1:5" x14ac:dyDescent="0.3">
      <c r="A32" s="23"/>
      <c r="B32" s="10">
        <v>27</v>
      </c>
      <c r="C32" s="16" t="s">
        <v>70</v>
      </c>
      <c r="D32" s="19">
        <v>12.666666666666666</v>
      </c>
      <c r="E32" s="21">
        <f t="shared" si="0"/>
        <v>760</v>
      </c>
    </row>
    <row r="33" spans="1:5" x14ac:dyDescent="0.3">
      <c r="A33" s="23"/>
      <c r="B33" s="10">
        <v>28</v>
      </c>
      <c r="C33" s="16" t="s">
        <v>71</v>
      </c>
      <c r="D33" s="19">
        <v>2074.25</v>
      </c>
      <c r="E33" s="21">
        <f t="shared" si="0"/>
        <v>124455</v>
      </c>
    </row>
    <row r="34" spans="1:5" x14ac:dyDescent="0.3">
      <c r="A34" s="23"/>
      <c r="B34" s="10">
        <v>29</v>
      </c>
      <c r="C34" s="16" t="s">
        <v>72</v>
      </c>
      <c r="D34" s="19">
        <v>2</v>
      </c>
      <c r="E34" s="21">
        <f t="shared" si="0"/>
        <v>120</v>
      </c>
    </row>
    <row r="35" spans="1:5" x14ac:dyDescent="0.3">
      <c r="A35" s="23"/>
      <c r="B35" s="10">
        <v>30</v>
      </c>
      <c r="C35" s="16" t="s">
        <v>73</v>
      </c>
      <c r="D35" s="19">
        <v>1.6666666666666667</v>
      </c>
      <c r="E35" s="21">
        <f t="shared" si="0"/>
        <v>100</v>
      </c>
    </row>
    <row r="36" spans="1:5" x14ac:dyDescent="0.3">
      <c r="A36" s="23"/>
      <c r="B36" s="10">
        <v>31</v>
      </c>
      <c r="C36" s="16" t="s">
        <v>74</v>
      </c>
      <c r="D36" s="19">
        <v>1</v>
      </c>
      <c r="E36" s="21">
        <f t="shared" si="0"/>
        <v>60</v>
      </c>
    </row>
    <row r="37" spans="1:5" ht="31.2" x14ac:dyDescent="0.3">
      <c r="A37" s="23"/>
      <c r="B37" s="10">
        <v>32</v>
      </c>
      <c r="C37" s="16" t="s">
        <v>75</v>
      </c>
      <c r="D37" s="19">
        <v>13</v>
      </c>
      <c r="E37" s="21">
        <f t="shared" si="0"/>
        <v>780</v>
      </c>
    </row>
    <row r="38" spans="1:5" x14ac:dyDescent="0.3">
      <c r="A38" s="23"/>
      <c r="B38" s="10">
        <v>33</v>
      </c>
      <c r="C38" s="16" t="s">
        <v>76</v>
      </c>
      <c r="D38" s="19">
        <v>13</v>
      </c>
      <c r="E38" s="21">
        <f t="shared" si="0"/>
        <v>780</v>
      </c>
    </row>
    <row r="39" spans="1:5" x14ac:dyDescent="0.3">
      <c r="A39" s="23"/>
      <c r="B39" s="10">
        <v>34</v>
      </c>
      <c r="C39" s="16" t="s">
        <v>77</v>
      </c>
      <c r="D39" s="19">
        <v>12.5</v>
      </c>
      <c r="E39" s="21">
        <f t="shared" si="0"/>
        <v>750</v>
      </c>
    </row>
    <row r="40" spans="1:5" x14ac:dyDescent="0.3">
      <c r="A40" s="23"/>
      <c r="B40" s="10">
        <v>35</v>
      </c>
      <c r="C40" s="16" t="s">
        <v>78</v>
      </c>
      <c r="D40" s="19">
        <v>5.333333333333333</v>
      </c>
      <c r="E40" s="21">
        <f t="shared" si="0"/>
        <v>320</v>
      </c>
    </row>
    <row r="41" spans="1:5" x14ac:dyDescent="0.3">
      <c r="A41" s="23"/>
      <c r="B41" s="10">
        <v>36</v>
      </c>
      <c r="C41" s="16" t="s">
        <v>79</v>
      </c>
      <c r="D41" s="19">
        <v>0.91666666666666663</v>
      </c>
      <c r="E41" s="21">
        <f t="shared" si="0"/>
        <v>55</v>
      </c>
    </row>
    <row r="42" spans="1:5" x14ac:dyDescent="0.3">
      <c r="A42" s="23"/>
      <c r="B42" s="10">
        <v>37</v>
      </c>
      <c r="C42" s="16" t="s">
        <v>80</v>
      </c>
      <c r="D42" s="19">
        <v>21.416666666666668</v>
      </c>
      <c r="E42" s="21">
        <f t="shared" si="0"/>
        <v>1285</v>
      </c>
    </row>
    <row r="43" spans="1:5" ht="31.2" x14ac:dyDescent="0.3">
      <c r="A43" s="23"/>
      <c r="B43" s="10">
        <v>38</v>
      </c>
      <c r="C43" s="16" t="s">
        <v>81</v>
      </c>
      <c r="D43" s="19">
        <v>19.166666666666668</v>
      </c>
      <c r="E43" s="21">
        <f t="shared" si="0"/>
        <v>1150</v>
      </c>
    </row>
    <row r="44" spans="1:5" x14ac:dyDescent="0.3">
      <c r="A44" s="23"/>
      <c r="B44" s="10">
        <v>39</v>
      </c>
      <c r="C44" s="16" t="s">
        <v>82</v>
      </c>
      <c r="D44" s="19">
        <v>3.1666666666666665</v>
      </c>
      <c r="E44" s="21">
        <f t="shared" si="0"/>
        <v>190</v>
      </c>
    </row>
    <row r="45" spans="1:5" x14ac:dyDescent="0.3">
      <c r="A45" s="23"/>
      <c r="B45" s="10">
        <v>40</v>
      </c>
      <c r="C45" s="16" t="s">
        <v>83</v>
      </c>
      <c r="D45" s="19">
        <v>2.9166666666666665</v>
      </c>
      <c r="E45" s="21">
        <f t="shared" si="0"/>
        <v>175</v>
      </c>
    </row>
    <row r="46" spans="1:5" x14ac:dyDescent="0.3">
      <c r="A46" s="23"/>
      <c r="B46" s="10">
        <v>41</v>
      </c>
      <c r="C46" s="16" t="s">
        <v>84</v>
      </c>
      <c r="D46" s="19">
        <v>1.3333333333333333</v>
      </c>
      <c r="E46" s="21">
        <f t="shared" si="0"/>
        <v>80</v>
      </c>
    </row>
    <row r="47" spans="1:5" x14ac:dyDescent="0.3">
      <c r="A47" s="23"/>
      <c r="B47" s="10">
        <v>42</v>
      </c>
      <c r="C47" s="16" t="s">
        <v>85</v>
      </c>
      <c r="D47" s="19">
        <v>72</v>
      </c>
      <c r="E47" s="21">
        <f t="shared" si="0"/>
        <v>4320</v>
      </c>
    </row>
    <row r="48" spans="1:5" x14ac:dyDescent="0.3">
      <c r="A48" s="23"/>
      <c r="B48" s="10">
        <v>43</v>
      </c>
      <c r="C48" s="16" t="s">
        <v>86</v>
      </c>
      <c r="D48" s="19">
        <v>8.3333333333333329E-2</v>
      </c>
      <c r="E48" s="21">
        <f t="shared" si="0"/>
        <v>5</v>
      </c>
    </row>
    <row r="49" spans="1:5" x14ac:dyDescent="0.3">
      <c r="A49" s="23"/>
      <c r="B49" s="10">
        <v>44</v>
      </c>
      <c r="C49" s="16" t="s">
        <v>87</v>
      </c>
      <c r="D49" s="19">
        <v>8.3333333333333329E-2</v>
      </c>
      <c r="E49" s="21">
        <f t="shared" si="0"/>
        <v>5</v>
      </c>
    </row>
    <row r="50" spans="1:5" ht="31.2" x14ac:dyDescent="0.3">
      <c r="A50" s="23"/>
      <c r="B50" s="10">
        <v>45</v>
      </c>
      <c r="C50" s="16" t="s">
        <v>88</v>
      </c>
      <c r="D50" s="19">
        <v>97</v>
      </c>
      <c r="E50" s="21">
        <f t="shared" si="0"/>
        <v>5820</v>
      </c>
    </row>
    <row r="51" spans="1:5" x14ac:dyDescent="0.3">
      <c r="A51" s="23"/>
      <c r="B51" s="10">
        <v>46</v>
      </c>
      <c r="C51" s="16" t="s">
        <v>89</v>
      </c>
      <c r="D51" s="19">
        <v>166.66666666666666</v>
      </c>
      <c r="E51" s="21">
        <f t="shared" si="0"/>
        <v>10000</v>
      </c>
    </row>
    <row r="52" spans="1:5" x14ac:dyDescent="0.3">
      <c r="A52" s="23"/>
      <c r="B52" s="10">
        <v>47</v>
      </c>
      <c r="C52" s="16" t="s">
        <v>90</v>
      </c>
      <c r="D52" s="19">
        <v>1</v>
      </c>
      <c r="E52" s="21">
        <f t="shared" si="0"/>
        <v>60</v>
      </c>
    </row>
    <row r="53" spans="1:5" x14ac:dyDescent="0.3">
      <c r="A53" s="23"/>
      <c r="B53" s="10">
        <v>48</v>
      </c>
      <c r="C53" s="16" t="s">
        <v>91</v>
      </c>
      <c r="D53" s="19">
        <v>27</v>
      </c>
      <c r="E53" s="21">
        <f t="shared" si="0"/>
        <v>1620</v>
      </c>
    </row>
    <row r="54" spans="1:5" x14ac:dyDescent="0.3">
      <c r="A54" s="23"/>
      <c r="B54" s="10">
        <v>49</v>
      </c>
      <c r="C54" s="16" t="s">
        <v>92</v>
      </c>
      <c r="D54" s="19">
        <v>2</v>
      </c>
      <c r="E54" s="21">
        <f t="shared" si="0"/>
        <v>120</v>
      </c>
    </row>
    <row r="55" spans="1:5" x14ac:dyDescent="0.3">
      <c r="A55" s="23"/>
      <c r="B55" s="10">
        <v>50</v>
      </c>
      <c r="C55" s="16" t="s">
        <v>93</v>
      </c>
      <c r="D55" s="19">
        <v>1</v>
      </c>
      <c r="E55" s="21">
        <f t="shared" si="0"/>
        <v>60</v>
      </c>
    </row>
    <row r="56" spans="1:5" ht="31.2" x14ac:dyDescent="0.3">
      <c r="A56" s="23"/>
      <c r="B56" s="10">
        <v>51</v>
      </c>
      <c r="C56" s="16" t="s">
        <v>94</v>
      </c>
      <c r="D56" s="19">
        <v>63.25</v>
      </c>
      <c r="E56" s="21">
        <f t="shared" si="0"/>
        <v>3795</v>
      </c>
    </row>
    <row r="57" spans="1:5" x14ac:dyDescent="0.3">
      <c r="A57" s="23"/>
      <c r="B57" s="10">
        <v>52</v>
      </c>
      <c r="C57" s="16" t="s">
        <v>95</v>
      </c>
      <c r="D57" s="19">
        <v>3</v>
      </c>
      <c r="E57" s="21">
        <f t="shared" si="0"/>
        <v>180</v>
      </c>
    </row>
    <row r="58" spans="1:5" x14ac:dyDescent="0.3">
      <c r="A58" s="23"/>
      <c r="B58" s="10">
        <v>53</v>
      </c>
      <c r="C58" s="16" t="s">
        <v>96</v>
      </c>
      <c r="D58" s="19">
        <v>1137</v>
      </c>
      <c r="E58" s="21">
        <f t="shared" si="0"/>
        <v>68220</v>
      </c>
    </row>
    <row r="59" spans="1:5" ht="19.5" customHeight="1" x14ac:dyDescent="0.3">
      <c r="A59" s="23"/>
      <c r="B59" s="2" t="s">
        <v>3</v>
      </c>
      <c r="C59" s="17"/>
      <c r="D59" s="20">
        <f>SUM(D6:D58)</f>
        <v>10107.541666666666</v>
      </c>
      <c r="E59" s="21">
        <f t="shared" si="0"/>
        <v>606452.5</v>
      </c>
    </row>
    <row r="60" spans="1:5" ht="19.5" customHeight="1" x14ac:dyDescent="0.3">
      <c r="A60" s="23"/>
      <c r="B60" s="1" t="s">
        <v>4</v>
      </c>
      <c r="C60" s="16"/>
      <c r="D60" s="13"/>
      <c r="E60" s="21">
        <f t="shared" si="0"/>
        <v>0</v>
      </c>
    </row>
    <row r="61" spans="1:5" x14ac:dyDescent="0.3">
      <c r="A61" s="23"/>
      <c r="B61" s="10">
        <v>1</v>
      </c>
      <c r="C61" s="16" t="s">
        <v>23</v>
      </c>
      <c r="D61" s="11" t="s">
        <v>24</v>
      </c>
      <c r="E61" s="21" t="e">
        <f t="shared" si="0"/>
        <v>#VALUE!</v>
      </c>
    </row>
    <row r="62" spans="1:5" ht="31.2" x14ac:dyDescent="0.3">
      <c r="A62" s="23"/>
      <c r="B62" s="10">
        <f>B61+1</f>
        <v>2</v>
      </c>
      <c r="C62" s="16" t="s">
        <v>25</v>
      </c>
      <c r="D62" s="11">
        <v>873</v>
      </c>
      <c r="E62" s="21">
        <f t="shared" si="0"/>
        <v>52380</v>
      </c>
    </row>
    <row r="63" spans="1:5" x14ac:dyDescent="0.3">
      <c r="A63" s="23"/>
      <c r="B63" s="10">
        <f t="shared" ref="B63:B80" si="1">B62+1</f>
        <v>3</v>
      </c>
      <c r="C63" s="16" t="s">
        <v>26</v>
      </c>
      <c r="D63" s="11">
        <v>190</v>
      </c>
      <c r="E63" s="21">
        <f t="shared" si="0"/>
        <v>11400</v>
      </c>
    </row>
    <row r="64" spans="1:5" x14ac:dyDescent="0.3">
      <c r="A64" s="23"/>
      <c r="B64" s="10">
        <f t="shared" si="1"/>
        <v>4</v>
      </c>
      <c r="C64" s="16" t="s">
        <v>27</v>
      </c>
      <c r="D64" s="11">
        <v>104</v>
      </c>
      <c r="E64" s="21">
        <f t="shared" si="0"/>
        <v>6240</v>
      </c>
    </row>
    <row r="65" spans="1:5" x14ac:dyDescent="0.3">
      <c r="A65" s="23"/>
      <c r="B65" s="10">
        <f t="shared" si="1"/>
        <v>5</v>
      </c>
      <c r="C65" s="16" t="s">
        <v>28</v>
      </c>
      <c r="D65" s="11">
        <v>210</v>
      </c>
      <c r="E65" s="21">
        <f t="shared" si="0"/>
        <v>12600</v>
      </c>
    </row>
    <row r="66" spans="1:5" x14ac:dyDescent="0.3">
      <c r="A66" s="23"/>
      <c r="B66" s="10">
        <f t="shared" si="1"/>
        <v>6</v>
      </c>
      <c r="C66" s="16" t="s">
        <v>29</v>
      </c>
      <c r="D66" s="11">
        <v>67</v>
      </c>
      <c r="E66" s="21">
        <f t="shared" si="0"/>
        <v>4020</v>
      </c>
    </row>
    <row r="67" spans="1:5" x14ac:dyDescent="0.3">
      <c r="A67" s="23"/>
      <c r="B67" s="10">
        <f t="shared" si="1"/>
        <v>7</v>
      </c>
      <c r="C67" s="16" t="s">
        <v>30</v>
      </c>
      <c r="D67" s="11">
        <v>78</v>
      </c>
      <c r="E67" s="21">
        <f t="shared" si="0"/>
        <v>4680</v>
      </c>
    </row>
    <row r="68" spans="1:5" x14ac:dyDescent="0.3">
      <c r="A68" s="23"/>
      <c r="B68" s="10">
        <f t="shared" si="1"/>
        <v>8</v>
      </c>
      <c r="C68" s="16" t="s">
        <v>31</v>
      </c>
      <c r="D68" s="11">
        <v>214</v>
      </c>
      <c r="E68" s="21">
        <f t="shared" si="0"/>
        <v>12840</v>
      </c>
    </row>
    <row r="69" spans="1:5" x14ac:dyDescent="0.3">
      <c r="A69" s="23"/>
      <c r="B69" s="10">
        <f t="shared" si="1"/>
        <v>9</v>
      </c>
      <c r="C69" s="16" t="s">
        <v>32</v>
      </c>
      <c r="D69" s="11">
        <v>108</v>
      </c>
      <c r="E69" s="21">
        <f t="shared" si="0"/>
        <v>6480</v>
      </c>
    </row>
    <row r="70" spans="1:5" ht="31.2" x14ac:dyDescent="0.3">
      <c r="A70" s="23"/>
      <c r="B70" s="10">
        <f t="shared" si="1"/>
        <v>10</v>
      </c>
      <c r="C70" s="16" t="s">
        <v>33</v>
      </c>
      <c r="D70" s="11">
        <v>115</v>
      </c>
      <c r="E70" s="21">
        <f t="shared" si="0"/>
        <v>6900</v>
      </c>
    </row>
    <row r="71" spans="1:5" ht="31.2" x14ac:dyDescent="0.3">
      <c r="A71" s="23"/>
      <c r="B71" s="10">
        <f t="shared" si="1"/>
        <v>11</v>
      </c>
      <c r="C71" s="16" t="s">
        <v>34</v>
      </c>
      <c r="D71" s="11">
        <v>35</v>
      </c>
      <c r="E71" s="21">
        <f t="shared" si="0"/>
        <v>2100</v>
      </c>
    </row>
    <row r="72" spans="1:5" x14ac:dyDescent="0.3">
      <c r="A72" s="23"/>
      <c r="B72" s="10">
        <f t="shared" si="1"/>
        <v>12</v>
      </c>
      <c r="C72" s="16" t="s">
        <v>35</v>
      </c>
      <c r="D72" s="11">
        <v>43</v>
      </c>
      <c r="E72" s="21">
        <f t="shared" ref="E72:E96" si="2">60*D72</f>
        <v>2580</v>
      </c>
    </row>
    <row r="73" spans="1:5" x14ac:dyDescent="0.3">
      <c r="A73" s="23"/>
      <c r="B73" s="10">
        <f t="shared" si="1"/>
        <v>13</v>
      </c>
      <c r="C73" s="16" t="s">
        <v>36</v>
      </c>
      <c r="D73" s="11">
        <v>78</v>
      </c>
      <c r="E73" s="21">
        <f t="shared" si="2"/>
        <v>4680</v>
      </c>
    </row>
    <row r="74" spans="1:5" x14ac:dyDescent="0.3">
      <c r="A74" s="23"/>
      <c r="B74" s="10">
        <f t="shared" si="1"/>
        <v>14</v>
      </c>
      <c r="C74" s="16" t="s">
        <v>37</v>
      </c>
      <c r="D74" s="11">
        <f>136</f>
        <v>136</v>
      </c>
      <c r="E74" s="21">
        <f t="shared" si="2"/>
        <v>8160</v>
      </c>
    </row>
    <row r="75" spans="1:5" x14ac:dyDescent="0.3">
      <c r="A75" s="23"/>
      <c r="B75" s="10">
        <f t="shared" si="1"/>
        <v>15</v>
      </c>
      <c r="C75" s="16" t="s">
        <v>38</v>
      </c>
      <c r="D75" s="11">
        <v>84</v>
      </c>
      <c r="E75" s="21">
        <f t="shared" si="2"/>
        <v>5040</v>
      </c>
    </row>
    <row r="76" spans="1:5" x14ac:dyDescent="0.3">
      <c r="A76" s="23"/>
      <c r="B76" s="10">
        <f t="shared" si="1"/>
        <v>16</v>
      </c>
      <c r="C76" s="16" t="s">
        <v>39</v>
      </c>
      <c r="D76" s="11">
        <v>46</v>
      </c>
      <c r="E76" s="21">
        <f t="shared" si="2"/>
        <v>2760</v>
      </c>
    </row>
    <row r="77" spans="1:5" x14ac:dyDescent="0.3">
      <c r="A77" s="23"/>
      <c r="B77" s="10">
        <f t="shared" si="1"/>
        <v>17</v>
      </c>
      <c r="C77" s="16" t="s">
        <v>40</v>
      </c>
      <c r="D77" s="11">
        <v>7</v>
      </c>
      <c r="E77" s="21">
        <f t="shared" si="2"/>
        <v>420</v>
      </c>
    </row>
    <row r="78" spans="1:5" x14ac:dyDescent="0.3">
      <c r="A78" s="23"/>
      <c r="B78" s="10">
        <f t="shared" si="1"/>
        <v>18</v>
      </c>
      <c r="C78" s="16" t="s">
        <v>41</v>
      </c>
      <c r="D78" s="11">
        <v>17</v>
      </c>
      <c r="E78" s="21">
        <f t="shared" si="2"/>
        <v>1020</v>
      </c>
    </row>
    <row r="79" spans="1:5" x14ac:dyDescent="0.3">
      <c r="A79" s="23"/>
      <c r="B79" s="10">
        <f t="shared" si="1"/>
        <v>19</v>
      </c>
      <c r="C79" s="16" t="s">
        <v>42</v>
      </c>
      <c r="D79" s="18">
        <v>1</v>
      </c>
      <c r="E79" s="21">
        <f t="shared" si="2"/>
        <v>60</v>
      </c>
    </row>
    <row r="80" spans="1:5" x14ac:dyDescent="0.3">
      <c r="A80" s="23"/>
      <c r="B80" s="10">
        <f t="shared" si="1"/>
        <v>20</v>
      </c>
      <c r="C80" s="16" t="s">
        <v>43</v>
      </c>
      <c r="D80" s="18">
        <v>25</v>
      </c>
      <c r="E80" s="21">
        <f t="shared" si="2"/>
        <v>1500</v>
      </c>
    </row>
    <row r="81" spans="1:5" ht="19.5" customHeight="1" x14ac:dyDescent="0.3">
      <c r="A81" s="23"/>
      <c r="B81" s="2" t="s">
        <v>5</v>
      </c>
      <c r="C81" s="17"/>
      <c r="D81" s="20">
        <f>SUM(D62:D80)+1</f>
        <v>2432</v>
      </c>
      <c r="E81" s="21">
        <f t="shared" si="2"/>
        <v>145920</v>
      </c>
    </row>
    <row r="82" spans="1:5" ht="19.5" customHeight="1" x14ac:dyDescent="0.3">
      <c r="A82" s="23"/>
      <c r="B82" s="1" t="s">
        <v>6</v>
      </c>
      <c r="C82" s="17"/>
      <c r="D82" s="15"/>
      <c r="E82" s="21">
        <f t="shared" si="2"/>
        <v>0</v>
      </c>
    </row>
    <row r="83" spans="1:5" x14ac:dyDescent="0.3">
      <c r="A83" s="23"/>
      <c r="B83" s="10">
        <v>1</v>
      </c>
      <c r="C83" s="16" t="s">
        <v>11</v>
      </c>
      <c r="D83" s="11">
        <v>2327</v>
      </c>
      <c r="E83" s="21">
        <f t="shared" si="2"/>
        <v>139620</v>
      </c>
    </row>
    <row r="84" spans="1:5" ht="31.2" x14ac:dyDescent="0.3">
      <c r="A84" s="23"/>
      <c r="B84" s="10">
        <f>B83+1</f>
        <v>2</v>
      </c>
      <c r="C84" s="16" t="s">
        <v>12</v>
      </c>
      <c r="D84" s="11">
        <f>41*2</f>
        <v>82</v>
      </c>
      <c r="E84" s="21">
        <f t="shared" si="2"/>
        <v>4920</v>
      </c>
    </row>
    <row r="85" spans="1:5" x14ac:dyDescent="0.3">
      <c r="A85" s="23"/>
      <c r="B85" s="10">
        <f t="shared" ref="B85:B94" si="3">B84+1</f>
        <v>3</v>
      </c>
      <c r="C85" s="16" t="s">
        <v>13</v>
      </c>
      <c r="D85" s="11">
        <v>3</v>
      </c>
      <c r="E85" s="21">
        <f t="shared" si="2"/>
        <v>180</v>
      </c>
    </row>
    <row r="86" spans="1:5" x14ac:dyDescent="0.3">
      <c r="A86" s="23"/>
      <c r="B86" s="10">
        <f t="shared" si="3"/>
        <v>4</v>
      </c>
      <c r="C86" s="16" t="s">
        <v>14</v>
      </c>
      <c r="D86" s="11">
        <v>0</v>
      </c>
      <c r="E86" s="21">
        <f t="shared" si="2"/>
        <v>0</v>
      </c>
    </row>
    <row r="87" spans="1:5" x14ac:dyDescent="0.3">
      <c r="A87" s="23"/>
      <c r="B87" s="10">
        <f t="shared" si="3"/>
        <v>5</v>
      </c>
      <c r="C87" s="16" t="s">
        <v>15</v>
      </c>
      <c r="D87" s="11">
        <v>3</v>
      </c>
      <c r="E87" s="21">
        <f t="shared" si="2"/>
        <v>180</v>
      </c>
    </row>
    <row r="88" spans="1:5" x14ac:dyDescent="0.3">
      <c r="A88" s="23"/>
      <c r="B88" s="10">
        <f t="shared" si="3"/>
        <v>6</v>
      </c>
      <c r="C88" s="16" t="s">
        <v>16</v>
      </c>
      <c r="D88" s="11">
        <v>102</v>
      </c>
      <c r="E88" s="21">
        <f t="shared" si="2"/>
        <v>6120</v>
      </c>
    </row>
    <row r="89" spans="1:5" x14ac:dyDescent="0.3">
      <c r="A89" s="23"/>
      <c r="B89" s="10">
        <f t="shared" si="3"/>
        <v>7</v>
      </c>
      <c r="C89" s="16" t="s">
        <v>17</v>
      </c>
      <c r="D89" s="11">
        <v>31</v>
      </c>
      <c r="E89" s="21">
        <f t="shared" si="2"/>
        <v>1860</v>
      </c>
    </row>
    <row r="90" spans="1:5" x14ac:dyDescent="0.3">
      <c r="A90" s="23"/>
      <c r="B90" s="10">
        <f t="shared" si="3"/>
        <v>8</v>
      </c>
      <c r="C90" s="16" t="s">
        <v>18</v>
      </c>
      <c r="D90" s="11">
        <f>8+1</f>
        <v>9</v>
      </c>
      <c r="E90" s="21">
        <f t="shared" si="2"/>
        <v>540</v>
      </c>
    </row>
    <row r="91" spans="1:5" x14ac:dyDescent="0.3">
      <c r="A91" s="23"/>
      <c r="B91" s="10">
        <f t="shared" si="3"/>
        <v>9</v>
      </c>
      <c r="C91" s="16" t="s">
        <v>19</v>
      </c>
      <c r="D91" s="11">
        <v>3</v>
      </c>
      <c r="E91" s="21">
        <f t="shared" si="2"/>
        <v>180</v>
      </c>
    </row>
    <row r="92" spans="1:5" x14ac:dyDescent="0.3">
      <c r="A92" s="23"/>
      <c r="B92" s="10">
        <f t="shared" si="3"/>
        <v>10</v>
      </c>
      <c r="C92" s="16" t="s">
        <v>20</v>
      </c>
      <c r="D92" s="11">
        <v>21</v>
      </c>
      <c r="E92" s="21">
        <f t="shared" si="2"/>
        <v>1260</v>
      </c>
    </row>
    <row r="93" spans="1:5" x14ac:dyDescent="0.3">
      <c r="A93" s="23"/>
      <c r="B93" s="10">
        <f t="shared" si="3"/>
        <v>11</v>
      </c>
      <c r="C93" s="16" t="s">
        <v>21</v>
      </c>
      <c r="D93" s="11">
        <v>1</v>
      </c>
      <c r="E93" s="21">
        <f t="shared" si="2"/>
        <v>60</v>
      </c>
    </row>
    <row r="94" spans="1:5" x14ac:dyDescent="0.3">
      <c r="A94" s="23"/>
      <c r="B94" s="10">
        <f t="shared" si="3"/>
        <v>12</v>
      </c>
      <c r="C94" s="16" t="s">
        <v>22</v>
      </c>
      <c r="D94" s="11">
        <v>1</v>
      </c>
      <c r="E94" s="21">
        <f t="shared" si="2"/>
        <v>60</v>
      </c>
    </row>
    <row r="95" spans="1:5" ht="19.5" customHeight="1" x14ac:dyDescent="0.3">
      <c r="A95" s="23"/>
      <c r="B95" s="2" t="s">
        <v>7</v>
      </c>
      <c r="C95" s="14"/>
      <c r="D95" s="20">
        <f>SUM(D83:D94)</f>
        <v>2583</v>
      </c>
      <c r="E95" s="21">
        <f t="shared" si="2"/>
        <v>154980</v>
      </c>
    </row>
    <row r="96" spans="1:5" ht="19.5" customHeight="1" x14ac:dyDescent="0.3">
      <c r="A96" s="24"/>
      <c r="B96" s="2" t="s">
        <v>8</v>
      </c>
      <c r="C96" s="14"/>
      <c r="D96" s="20">
        <f>D59+D81+D95</f>
        <v>15122.541666666666</v>
      </c>
      <c r="E96" s="21">
        <f t="shared" si="2"/>
        <v>907352.5</v>
      </c>
    </row>
  </sheetData>
  <mergeCells count="1">
    <mergeCell ref="A5:A96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1. Объем услуг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Кучер Максим Олегович</cp:lastModifiedBy>
  <cp:lastPrinted>2019-10-25T03:07:19Z</cp:lastPrinted>
  <dcterms:created xsi:type="dcterms:W3CDTF">2019-10-21T07:01:54Z</dcterms:created>
  <dcterms:modified xsi:type="dcterms:W3CDTF">2020-02-10T16:57:34Z</dcterms:modified>
</cp:coreProperties>
</file>